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2\2026\402-27-2026 Elektroinštalacijske storitve (S)\"/>
    </mc:Choice>
  </mc:AlternateContent>
  <xr:revisionPtr revIDLastSave="0" documentId="13_ncr:1_{269DD4BC-F43D-48A8-B81C-973B9ED910A5}" xr6:coauthVersionLast="47" xr6:coauthVersionMax="47" xr10:uidLastSave="{00000000-0000-0000-0000-000000000000}"/>
  <bookViews>
    <workbookView xWindow="28680" yWindow="-120" windowWidth="29040" windowHeight="15720" tabRatio="669" xr2:uid="{DDD0C532-FA24-4A88-8A17-8B1FBF15DC6D}"/>
  </bookViews>
  <sheets>
    <sheet name="Biološko središče - B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4" l="1"/>
  <c r="G14" i="4"/>
  <c r="G31" i="4"/>
  <c r="G32" i="4"/>
  <c r="G33" i="4"/>
  <c r="G34" i="4"/>
  <c r="G35" i="4"/>
  <c r="G36" i="4"/>
  <c r="G26" i="4" l="1"/>
  <c r="G30" i="4" l="1"/>
  <c r="G29" i="4"/>
  <c r="G28" i="4"/>
  <c r="G27" i="4"/>
  <c r="G25" i="4"/>
  <c r="G24" i="4"/>
  <c r="G23" i="4"/>
  <c r="G22" i="4"/>
  <c r="G21" i="4"/>
  <c r="G20" i="4"/>
  <c r="G19" i="4"/>
  <c r="G18" i="4"/>
  <c r="G17" i="4"/>
  <c r="G16" i="4"/>
  <c r="G15" i="4"/>
  <c r="G12" i="4"/>
  <c r="G37" i="4" l="1"/>
</calcChain>
</file>

<file path=xl/sharedStrings.xml><?xml version="1.0" encoding="utf-8"?>
<sst xmlns="http://schemas.openxmlformats.org/spreadsheetml/2006/main" count="71" uniqueCount="50">
  <si>
    <t>Ponudnik:</t>
  </si>
  <si>
    <t>Zap. št.</t>
  </si>
  <si>
    <t>Enota mere</t>
  </si>
  <si>
    <t>A</t>
  </si>
  <si>
    <t>B</t>
  </si>
  <si>
    <t>C = A*B</t>
  </si>
  <si>
    <t>SKUPAJ VREDNOST</t>
  </si>
  <si>
    <t>Naročnik ne odgovarja za morebitne napake v postavitvi formul.</t>
  </si>
  <si>
    <t>Datum:</t>
  </si>
  <si>
    <t>Žig in podpis:</t>
  </si>
  <si>
    <t>Ponudnik mora v stolpcu C vpisati ponujen izdelek, v kolikor ne ponuja istega izdelka, kot ga je navedel naročnik (v stolpcu B).</t>
  </si>
  <si>
    <t>Lokacija:</t>
  </si>
  <si>
    <t>Opis postavke</t>
  </si>
  <si>
    <t>Količina</t>
  </si>
  <si>
    <t>Ponujeno blago/storitev</t>
  </si>
  <si>
    <t>Cena/enoto
(v EUR brez DDV)</t>
  </si>
  <si>
    <t>Skupaj 
(v EUR brez DDV)</t>
  </si>
  <si>
    <t>m</t>
  </si>
  <si>
    <t>kos</t>
  </si>
  <si>
    <t>kpl</t>
  </si>
  <si>
    <t>h</t>
  </si>
  <si>
    <t>Ponudnik izpolni stolpec C in F.</t>
  </si>
  <si>
    <t>Ponudbeni predračun - Popis del in materialov</t>
  </si>
  <si>
    <t>Prevezava obstoječe šibkotočne in močnostne inštalacije, premik kablov, podalševanje in krajšanje kablov</t>
  </si>
  <si>
    <t>Ureditev električne inštalacije - kabliranje</t>
  </si>
  <si>
    <t>Dobava in montaža Instalacijska cev RBT / RFFS fi 40 mm</t>
  </si>
  <si>
    <t>Dobava in montaža NIK kanal 30x20mm samolepilni</t>
  </si>
  <si>
    <t xml:space="preserve">Dobava in montaža NIK kanal 80x60mm </t>
  </si>
  <si>
    <t>Dobava in montaža vtičnice RJ45 cat.6 enojna n/o ali vgradnja v parapetni kanal AT</t>
  </si>
  <si>
    <t>Dobava in montaža vtičnice AT trojna šuko 250V vgradnja v parapetni kanal AT</t>
  </si>
  <si>
    <t>Dobava in montaža RJ45 modul cat.6</t>
  </si>
  <si>
    <t xml:space="preserve">Meritve UTP segmenta Cat6 z merilnimi listi in označevanjem na vtičnem in distribucijskem delilniku                    </t>
  </si>
  <si>
    <t>Preboj 20/300mm</t>
  </si>
  <si>
    <t>Euroflex fleksibilna cev do 40mm</t>
  </si>
  <si>
    <t>Požarno tesnenje EI60 požarnih prehodov do 250mmx200mm</t>
  </si>
  <si>
    <t>Demontaža močnostnih in šibkotočnih kablov, vtičnic v parapetnih kanalih zaradi vleke novih kablov</t>
  </si>
  <si>
    <t>Zaklučevanje in priklop komunikacijskih omaric, spravljanje v pogon, preizkus in  označevanje</t>
  </si>
  <si>
    <t>Dobava in montaža kabel U/UTP cat.6A AWG 23 B2ca</t>
  </si>
  <si>
    <t>Dobava in montaža kabel NHXMH 3x2,5 mm2</t>
  </si>
  <si>
    <t>Zaključevanje kabla na modul</t>
  </si>
  <si>
    <t>Priključni kabel FTP cat 6 - EN-ClassEA 2xRJ45 LSF/OH 3m</t>
  </si>
  <si>
    <t>Dobava in montaža priključni panel R&amp;M RJ45 cat.6 1HE 19" 24 portni</t>
  </si>
  <si>
    <t>Dobava in montaža AT parapetni kanal Elba 170/72 kpl s pokrovom</t>
  </si>
  <si>
    <t>ALU in leseni elementi za pritrditev AT parapetnega kanala v dolžini 20m</t>
  </si>
  <si>
    <t>Dobava in montaža kabelske police PK200 kpl s pokrovom</t>
  </si>
  <si>
    <t>Dobava in montaža kabelske police PK300 kpl s pokrovom</t>
  </si>
  <si>
    <t>Odpiranje in zapiranje dvojnega poda, kpl z umestvitivjo v prvotno stanje</t>
  </si>
  <si>
    <t>Odvoz demontiranih AT kanalov in UTP kablov na deponijo in plačilo komunalnih taks</t>
  </si>
  <si>
    <t>Dobava in montaža el. razdelilne letve 6x230V</t>
  </si>
  <si>
    <t>UL BF, Biološko središče - B6, Večna pot 111,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</si>
</sst>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theme="1"/>
      <name val="Univerza Sans"/>
    </font>
    <font>
      <sz val="9"/>
      <color theme="1"/>
      <name val="Univerza Sans"/>
    </font>
    <font>
      <sz val="9"/>
      <color rgb="FF0070C0"/>
      <name val="Univerza Sans"/>
    </font>
    <font>
      <b/>
      <sz val="9"/>
      <color rgb="FF000000"/>
      <name val="Univerza Sans"/>
    </font>
    <font>
      <sz val="9"/>
      <name val="Univerza Sans"/>
    </font>
    <font>
      <sz val="9"/>
      <color rgb="FF000000"/>
      <name val="Univerza Sans"/>
    </font>
    <font>
      <sz val="11"/>
      <color theme="1"/>
      <name val="Calibri"/>
      <family val="2"/>
      <charset val="238"/>
    </font>
    <font>
      <b/>
      <sz val="10.5"/>
      <color rgb="FF252627"/>
      <name val="Arial"/>
      <family val="2"/>
      <charset val="238"/>
    </font>
    <font>
      <sz val="9"/>
      <color rgb="FF252627"/>
      <name val="Arial"/>
      <family val="2"/>
      <charset val="238"/>
    </font>
    <font>
      <sz val="9.5"/>
      <color rgb="FF252627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9"/>
      <color rgb="FFC00000"/>
      <name val="Arial"/>
      <family val="2"/>
      <charset val="238"/>
    </font>
    <font>
      <b/>
      <sz val="9"/>
      <color rgb="FF252627"/>
      <name val="Arial"/>
      <family val="2"/>
      <charset val="238"/>
    </font>
    <font>
      <sz val="9"/>
      <color rgb="FF000000"/>
      <name val="Arial"/>
      <family val="2"/>
      <charset val="238"/>
    </font>
    <font>
      <sz val="8.5"/>
      <color rgb="FFC00000"/>
      <name val="Arial"/>
      <family val="2"/>
      <charset val="238"/>
    </font>
    <font>
      <sz val="8.5"/>
      <color rgb="FF252627"/>
      <name val="Arial"/>
      <family val="2"/>
      <charset val="238"/>
    </font>
    <font>
      <b/>
      <sz val="9"/>
      <name val="Univerza Sans"/>
    </font>
    <font>
      <sz val="9"/>
      <name val="Univerza Sans"/>
    </font>
    <font>
      <sz val="9"/>
      <color rgb="FF252627"/>
      <name val="Univerza Sans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1">
    <xf numFmtId="0" fontId="0" fillId="0" borderId="0" xfId="0"/>
    <xf numFmtId="164" fontId="3" fillId="2" borderId="4" xfId="1" applyNumberFormat="1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10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2" borderId="4" xfId="1" applyFont="1" applyBorder="1" applyAlignment="1" applyProtection="1">
      <alignment horizontal="center" vertical="center" wrapText="1"/>
    </xf>
    <xf numFmtId="0" fontId="5" fillId="2" borderId="4" xfId="1" applyFont="1" applyBorder="1" applyAlignment="1" applyProtection="1">
      <alignment horizontal="center" vertical="center"/>
    </xf>
    <xf numFmtId="0" fontId="5" fillId="2" borderId="5" xfId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/>
    </xf>
    <xf numFmtId="164" fontId="3" fillId="0" borderId="4" xfId="1" applyNumberFormat="1" applyFont="1" applyFill="1" applyBorder="1" applyProtection="1"/>
    <xf numFmtId="1" fontId="3" fillId="0" borderId="0" xfId="0" applyNumberFormat="1" applyFont="1" applyAlignment="1">
      <alignment horizontal="right"/>
    </xf>
    <xf numFmtId="0" fontId="3" fillId="3" borderId="8" xfId="0" applyFont="1" applyFill="1" applyBorder="1" applyProtection="1"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Protection="1">
      <protection locked="0"/>
    </xf>
    <xf numFmtId="0" fontId="3" fillId="4" borderId="4" xfId="0" applyFont="1" applyFill="1" applyBorder="1" applyProtection="1">
      <protection locked="0"/>
    </xf>
    <xf numFmtId="0" fontId="2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left"/>
    </xf>
    <xf numFmtId="164" fontId="5" fillId="4" borderId="5" xfId="1" applyNumberFormat="1" applyFont="1" applyFill="1" applyBorder="1" applyAlignment="1" applyProtection="1">
      <alignment horizontal="right" vertical="center"/>
    </xf>
    <xf numFmtId="0" fontId="3" fillId="3" borderId="3" xfId="0" applyFont="1" applyFill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5" xfId="0" applyFont="1" applyBorder="1" applyProtection="1">
      <protection locked="0"/>
    </xf>
    <xf numFmtId="8" fontId="3" fillId="0" borderId="0" xfId="0" applyNumberFormat="1" applyFont="1"/>
    <xf numFmtId="9" fontId="3" fillId="0" borderId="0" xfId="0" applyNumberFormat="1" applyFont="1"/>
    <xf numFmtId="0" fontId="8" fillId="0" borderId="0" xfId="0" applyFont="1" applyAlignment="1">
      <alignment vertical="center"/>
    </xf>
    <xf numFmtId="1" fontId="6" fillId="0" borderId="4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15"/>
    </xf>
    <xf numFmtId="0" fontId="11" fillId="0" borderId="0" xfId="0" applyFont="1" applyAlignment="1">
      <alignment horizontal="left" vertical="center" indent="15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horizontal="right" vertical="center" indent="15"/>
    </xf>
    <xf numFmtId="0" fontId="11" fillId="0" borderId="0" xfId="0" applyFont="1" applyAlignment="1">
      <alignment horizontal="right" vertical="center" indent="15"/>
    </xf>
    <xf numFmtId="0" fontId="6" fillId="0" borderId="0" xfId="0" applyFont="1"/>
    <xf numFmtId="1" fontId="6" fillId="0" borderId="0" xfId="0" applyNumberFormat="1" applyFont="1" applyAlignment="1">
      <alignment horizontal="right"/>
    </xf>
    <xf numFmtId="0" fontId="19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3" borderId="2" xfId="0" applyFont="1" applyFill="1" applyBorder="1" applyAlignment="1" applyProtection="1">
      <alignment horizontal="center"/>
      <protection locked="0"/>
    </xf>
    <xf numFmtId="0" fontId="5" fillId="2" borderId="7" xfId="1" applyFont="1" applyBorder="1" applyAlignment="1" applyProtection="1">
      <alignment horizontal="right" vertical="center"/>
    </xf>
    <xf numFmtId="0" fontId="5" fillId="2" borderId="2" xfId="1" applyFont="1" applyBorder="1" applyAlignment="1" applyProtection="1">
      <alignment horizontal="right" vertical="center"/>
    </xf>
    <xf numFmtId="0" fontId="5" fillId="2" borderId="6" xfId="1" applyFont="1" applyBorder="1" applyAlignment="1" applyProtection="1">
      <alignment horizontal="right"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18" fillId="2" borderId="1" xfId="1" applyFont="1" applyAlignment="1" applyProtection="1">
      <alignment horizontal="center"/>
    </xf>
    <xf numFmtId="0" fontId="5" fillId="2" borderId="3" xfId="1" applyFont="1" applyBorder="1" applyAlignment="1" applyProtection="1">
      <alignment horizontal="center" vertical="center" wrapText="1"/>
    </xf>
    <xf numFmtId="0" fontId="5" fillId="2" borderId="5" xfId="1" applyFont="1" applyBorder="1" applyAlignment="1" applyProtection="1">
      <alignment horizontal="center" vertical="center" wrapText="1"/>
    </xf>
    <xf numFmtId="0" fontId="20" fillId="0" borderId="4" xfId="0" applyFont="1" applyBorder="1" applyAlignment="1">
      <alignment horizontal="left" vertical="top" wrapText="1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200B-1930-45B6-A748-05390BCCC03E}">
  <dimension ref="A1:Q116"/>
  <sheetViews>
    <sheetView tabSelected="1" zoomScaleNormal="100" workbookViewId="0">
      <selection activeCell="E31" sqref="E31"/>
    </sheetView>
  </sheetViews>
  <sheetFormatPr defaultColWidth="9" defaultRowHeight="12"/>
  <cols>
    <col min="1" max="1" width="9" style="8"/>
    <col min="2" max="3" width="24.69921875" style="8" customWidth="1"/>
    <col min="4" max="5" width="9" style="8"/>
    <col min="6" max="6" width="15.19921875" style="8" customWidth="1"/>
    <col min="7" max="7" width="21.09765625" style="8" customWidth="1"/>
    <col min="8" max="16384" width="9" style="8"/>
  </cols>
  <sheetData>
    <row r="1" spans="1:17" ht="18.600000000000001" customHeight="1">
      <c r="A1" s="7" t="s">
        <v>22</v>
      </c>
    </row>
    <row r="2" spans="1:17" ht="13.8">
      <c r="E2" s="9"/>
      <c r="J2" s="32"/>
      <c r="K2" s="32"/>
      <c r="L2" s="32"/>
      <c r="M2" s="32"/>
      <c r="N2" s="32"/>
      <c r="O2"/>
      <c r="P2"/>
    </row>
    <row r="3" spans="1:17" ht="16.5" customHeight="1">
      <c r="A3" s="7" t="s">
        <v>0</v>
      </c>
      <c r="B3" s="51"/>
      <c r="C3" s="51"/>
      <c r="D3" s="51"/>
      <c r="E3" s="51"/>
      <c r="F3" s="51"/>
      <c r="G3" s="51"/>
      <c r="J3" s="33"/>
      <c r="K3" s="33"/>
      <c r="L3" s="33"/>
      <c r="M3" s="34"/>
      <c r="N3"/>
      <c r="O3"/>
      <c r="P3"/>
    </row>
    <row r="4" spans="1:17" ht="13.8">
      <c r="A4" s="7"/>
      <c r="B4" s="10"/>
      <c r="C4" s="10"/>
      <c r="D4" s="10"/>
      <c r="E4" s="10"/>
      <c r="J4" s="33"/>
      <c r="K4" s="33"/>
      <c r="L4" s="33"/>
      <c r="M4" s="34"/>
      <c r="N4"/>
      <c r="O4"/>
      <c r="P4"/>
    </row>
    <row r="5" spans="1:17" ht="18.600000000000001" customHeight="1">
      <c r="A5" s="57" t="s">
        <v>24</v>
      </c>
      <c r="B5" s="57"/>
      <c r="C5" s="57"/>
      <c r="D5" s="57"/>
      <c r="E5" s="57"/>
      <c r="F5" s="57"/>
      <c r="G5" s="57"/>
      <c r="J5" s="33"/>
      <c r="K5" s="33"/>
      <c r="L5" s="33"/>
      <c r="M5" s="34"/>
      <c r="N5"/>
      <c r="O5"/>
      <c r="P5"/>
    </row>
    <row r="6" spans="1:17" ht="18.600000000000001" customHeight="1">
      <c r="A6" s="21"/>
      <c r="B6" s="21"/>
      <c r="C6" s="21"/>
      <c r="D6" s="21"/>
      <c r="E6" s="21"/>
      <c r="F6" s="21"/>
      <c r="G6" s="21"/>
      <c r="J6" s="33"/>
      <c r="K6" s="33"/>
      <c r="L6" s="33"/>
      <c r="M6" s="34"/>
      <c r="N6"/>
      <c r="O6"/>
      <c r="P6"/>
    </row>
    <row r="7" spans="1:17" ht="18.600000000000001" customHeight="1">
      <c r="A7" s="22" t="s">
        <v>11</v>
      </c>
      <c r="B7" s="23" t="s">
        <v>49</v>
      </c>
      <c r="C7" s="21"/>
      <c r="D7" s="21"/>
      <c r="E7" s="21"/>
      <c r="F7" s="21"/>
      <c r="G7" s="21"/>
      <c r="J7" s="35"/>
      <c r="K7" s="35"/>
      <c r="L7" s="35"/>
      <c r="M7" s="36"/>
      <c r="N7"/>
      <c r="O7"/>
      <c r="P7"/>
      <c r="Q7" s="30"/>
    </row>
    <row r="8" spans="1:17" ht="14.4">
      <c r="J8" s="37"/>
      <c r="K8" s="37"/>
      <c r="L8" s="38"/>
      <c r="M8"/>
      <c r="N8"/>
      <c r="O8"/>
      <c r="P8"/>
      <c r="Q8" s="30"/>
    </row>
    <row r="9" spans="1:17" ht="24">
      <c r="A9" s="58" t="s">
        <v>1</v>
      </c>
      <c r="B9" s="58" t="s">
        <v>12</v>
      </c>
      <c r="C9" s="58" t="s">
        <v>14</v>
      </c>
      <c r="D9" s="58" t="s">
        <v>2</v>
      </c>
      <c r="E9" s="11" t="s">
        <v>13</v>
      </c>
      <c r="F9" s="11" t="s">
        <v>15</v>
      </c>
      <c r="G9" s="11" t="s">
        <v>16</v>
      </c>
      <c r="J9" s="33"/>
      <c r="K9" s="33"/>
      <c r="L9" s="33"/>
      <c r="M9" s="34"/>
      <c r="N9"/>
      <c r="O9"/>
      <c r="P9"/>
      <c r="Q9" s="30"/>
    </row>
    <row r="10" spans="1:17" ht="14.4">
      <c r="A10" s="59"/>
      <c r="B10" s="59"/>
      <c r="C10" s="59"/>
      <c r="D10" s="59"/>
      <c r="E10" s="11" t="s">
        <v>3</v>
      </c>
      <c r="F10" s="11" t="s">
        <v>4</v>
      </c>
      <c r="G10" s="12" t="s">
        <v>5</v>
      </c>
      <c r="J10" s="33"/>
      <c r="K10" s="33"/>
      <c r="L10" s="33"/>
      <c r="M10" s="34"/>
      <c r="N10"/>
      <c r="O10"/>
      <c r="P10"/>
      <c r="Q10" s="30"/>
    </row>
    <row r="11" spans="1:17" ht="14.4">
      <c r="A11" s="13"/>
      <c r="B11" s="13"/>
      <c r="C11" s="13"/>
      <c r="D11" s="13"/>
      <c r="E11" s="11"/>
      <c r="F11" s="11"/>
      <c r="G11" s="12"/>
      <c r="J11" s="39"/>
      <c r="K11"/>
      <c r="L11"/>
      <c r="M11"/>
      <c r="N11"/>
      <c r="O11"/>
      <c r="P11"/>
      <c r="Q11" s="30"/>
    </row>
    <row r="12" spans="1:17" ht="24">
      <c r="A12" s="14">
        <v>1</v>
      </c>
      <c r="B12" s="49" t="s">
        <v>37</v>
      </c>
      <c r="C12" s="18"/>
      <c r="D12" s="14" t="s">
        <v>17</v>
      </c>
      <c r="E12" s="31">
        <v>1280</v>
      </c>
      <c r="F12" s="1">
        <v>0</v>
      </c>
      <c r="G12" s="15">
        <f>E12*F12</f>
        <v>0</v>
      </c>
      <c r="J12" s="40"/>
      <c r="K12"/>
      <c r="L12"/>
      <c r="M12"/>
      <c r="N12"/>
      <c r="O12"/>
      <c r="P12"/>
      <c r="Q12" s="30"/>
    </row>
    <row r="13" spans="1:17" ht="24">
      <c r="A13" s="14">
        <v>2</v>
      </c>
      <c r="B13" s="49" t="s">
        <v>38</v>
      </c>
      <c r="C13" s="18"/>
      <c r="D13" s="14" t="s">
        <v>17</v>
      </c>
      <c r="E13" s="31">
        <v>150</v>
      </c>
      <c r="F13" s="1">
        <v>0</v>
      </c>
      <c r="G13" s="15">
        <f t="shared" ref="G13:G14" si="0">E13*F13</f>
        <v>0</v>
      </c>
      <c r="J13" s="41"/>
      <c r="K13"/>
      <c r="L13"/>
      <c r="M13"/>
      <c r="N13"/>
      <c r="O13"/>
      <c r="P13"/>
      <c r="Q13" s="30"/>
    </row>
    <row r="14" spans="1:17" ht="24">
      <c r="A14" s="14">
        <v>3</v>
      </c>
      <c r="B14" s="49" t="s">
        <v>25</v>
      </c>
      <c r="C14" s="18"/>
      <c r="D14" s="14" t="s">
        <v>17</v>
      </c>
      <c r="E14" s="31">
        <v>250</v>
      </c>
      <c r="F14" s="1">
        <v>0</v>
      </c>
      <c r="G14" s="15">
        <f t="shared" si="0"/>
        <v>0</v>
      </c>
      <c r="J14" s="41"/>
      <c r="K14"/>
      <c r="L14"/>
      <c r="M14"/>
      <c r="N14"/>
      <c r="O14"/>
      <c r="P14"/>
      <c r="Q14" s="30"/>
    </row>
    <row r="15" spans="1:17" ht="13.5" customHeight="1">
      <c r="A15" s="14">
        <v>4</v>
      </c>
      <c r="B15" s="49" t="s">
        <v>26</v>
      </c>
      <c r="C15" s="19"/>
      <c r="D15" s="14" t="s">
        <v>17</v>
      </c>
      <c r="E15" s="31">
        <v>80</v>
      </c>
      <c r="F15" s="1">
        <v>0</v>
      </c>
      <c r="G15" s="15">
        <f t="shared" ref="G13:G30" si="1">E15*F15</f>
        <v>0</v>
      </c>
      <c r="J15" s="39"/>
      <c r="K15"/>
      <c r="L15"/>
      <c r="M15"/>
      <c r="N15"/>
      <c r="O15"/>
      <c r="P15"/>
      <c r="Q15" s="30"/>
    </row>
    <row r="16" spans="1:17" ht="24">
      <c r="A16" s="14">
        <v>5</v>
      </c>
      <c r="B16" s="49" t="s">
        <v>27</v>
      </c>
      <c r="C16" s="19"/>
      <c r="D16" s="14" t="s">
        <v>17</v>
      </c>
      <c r="E16" s="31">
        <v>50</v>
      </c>
      <c r="F16" s="1">
        <v>0</v>
      </c>
      <c r="G16" s="15">
        <f t="shared" si="1"/>
        <v>0</v>
      </c>
      <c r="J16" s="33"/>
      <c r="K16"/>
      <c r="L16"/>
      <c r="M16"/>
      <c r="N16"/>
      <c r="O16"/>
      <c r="P16"/>
      <c r="Q16" s="30"/>
    </row>
    <row r="17" spans="1:17" ht="24">
      <c r="A17" s="14">
        <v>6</v>
      </c>
      <c r="B17" s="50" t="s">
        <v>44</v>
      </c>
      <c r="C17" s="19"/>
      <c r="D17" s="14" t="s">
        <v>17</v>
      </c>
      <c r="E17" s="31">
        <v>20</v>
      </c>
      <c r="F17" s="1">
        <v>0</v>
      </c>
      <c r="G17" s="15">
        <f t="shared" si="1"/>
        <v>0</v>
      </c>
      <c r="J17" s="39"/>
      <c r="K17"/>
      <c r="L17"/>
      <c r="M17"/>
      <c r="N17"/>
      <c r="O17"/>
      <c r="P17"/>
      <c r="Q17" s="30"/>
    </row>
    <row r="18" spans="1:17" ht="24">
      <c r="A18" s="14">
        <v>7</v>
      </c>
      <c r="B18" s="50" t="s">
        <v>45</v>
      </c>
      <c r="C18" s="19"/>
      <c r="D18" s="14" t="s">
        <v>17</v>
      </c>
      <c r="E18" s="31">
        <v>6</v>
      </c>
      <c r="F18" s="1">
        <v>0</v>
      </c>
      <c r="G18" s="15">
        <f t="shared" si="1"/>
        <v>0</v>
      </c>
      <c r="J18" s="33"/>
      <c r="K18"/>
      <c r="L18"/>
      <c r="M18"/>
      <c r="N18"/>
      <c r="O18"/>
      <c r="P18"/>
      <c r="Q18" s="30"/>
    </row>
    <row r="19" spans="1:17" ht="13.5" customHeight="1">
      <c r="A19" s="14">
        <v>8</v>
      </c>
      <c r="B19" s="49" t="s">
        <v>28</v>
      </c>
      <c r="C19" s="18"/>
      <c r="D19" s="14" t="s">
        <v>18</v>
      </c>
      <c r="E19" s="31">
        <v>28</v>
      </c>
      <c r="F19" s="1">
        <v>0</v>
      </c>
      <c r="G19" s="15">
        <f t="shared" si="1"/>
        <v>0</v>
      </c>
      <c r="J19" s="33"/>
      <c r="K19"/>
      <c r="L19"/>
      <c r="M19"/>
      <c r="N19"/>
      <c r="O19"/>
      <c r="P19"/>
      <c r="Q19" s="30"/>
    </row>
    <row r="20" spans="1:17" ht="13.5" customHeight="1">
      <c r="A20" s="14">
        <v>9</v>
      </c>
      <c r="B20" s="49" t="s">
        <v>29</v>
      </c>
      <c r="C20" s="19"/>
      <c r="D20" s="14" t="s">
        <v>18</v>
      </c>
      <c r="E20" s="31">
        <v>24</v>
      </c>
      <c r="F20" s="1">
        <v>0</v>
      </c>
      <c r="G20" s="15">
        <f t="shared" si="1"/>
        <v>0</v>
      </c>
      <c r="J20" s="39"/>
      <c r="K20"/>
      <c r="L20"/>
      <c r="M20"/>
      <c r="N20"/>
      <c r="O20"/>
      <c r="P20"/>
      <c r="Q20" s="30"/>
    </row>
    <row r="21" spans="1:17" ht="24">
      <c r="A21" s="14">
        <v>10</v>
      </c>
      <c r="B21" s="49" t="s">
        <v>30</v>
      </c>
      <c r="C21" s="19"/>
      <c r="D21" s="14" t="s">
        <v>18</v>
      </c>
      <c r="E21" s="31">
        <v>56</v>
      </c>
      <c r="F21" s="1">
        <v>0</v>
      </c>
      <c r="G21" s="15">
        <f t="shared" si="1"/>
        <v>0</v>
      </c>
      <c r="J21" s="33"/>
      <c r="K21"/>
      <c r="L21"/>
      <c r="M21"/>
      <c r="N21"/>
      <c r="O21"/>
      <c r="P21"/>
      <c r="Q21" s="30"/>
    </row>
    <row r="22" spans="1:17" ht="14.4">
      <c r="A22" s="14">
        <v>11</v>
      </c>
      <c r="B22" s="49" t="s">
        <v>39</v>
      </c>
      <c r="C22" s="19"/>
      <c r="D22" s="14" t="s">
        <v>18</v>
      </c>
      <c r="E22" s="31">
        <v>56</v>
      </c>
      <c r="F22" s="1">
        <v>0</v>
      </c>
      <c r="G22" s="15">
        <f t="shared" si="1"/>
        <v>0</v>
      </c>
      <c r="J22" s="39"/>
      <c r="K22"/>
      <c r="L22"/>
      <c r="M22"/>
      <c r="N22"/>
      <c r="O22"/>
      <c r="P22"/>
      <c r="Q22" s="30"/>
    </row>
    <row r="23" spans="1:17" ht="48">
      <c r="A23" s="14">
        <v>12</v>
      </c>
      <c r="B23" s="50" t="s">
        <v>31</v>
      </c>
      <c r="C23" s="19"/>
      <c r="D23" s="14" t="s">
        <v>18</v>
      </c>
      <c r="E23" s="31">
        <v>28</v>
      </c>
      <c r="F23" s="1">
        <v>0</v>
      </c>
      <c r="G23" s="15">
        <f t="shared" si="1"/>
        <v>0</v>
      </c>
      <c r="J23" s="42"/>
      <c r="K23"/>
      <c r="L23"/>
      <c r="M23"/>
      <c r="N23"/>
      <c r="O23"/>
      <c r="P23"/>
      <c r="Q23" s="30"/>
    </row>
    <row r="24" spans="1:17" ht="24">
      <c r="A24" s="14">
        <v>13</v>
      </c>
      <c r="B24" s="50" t="s">
        <v>40</v>
      </c>
      <c r="C24" s="19"/>
      <c r="D24" s="14" t="s">
        <v>18</v>
      </c>
      <c r="E24" s="31">
        <v>28</v>
      </c>
      <c r="F24" s="1">
        <v>0</v>
      </c>
      <c r="G24" s="15">
        <f t="shared" si="1"/>
        <v>0</v>
      </c>
      <c r="J24" s="39"/>
      <c r="K24"/>
      <c r="L24"/>
      <c r="M24"/>
      <c r="N24"/>
      <c r="O24"/>
      <c r="P24"/>
      <c r="Q24" s="30"/>
    </row>
    <row r="25" spans="1:17" ht="13.5" customHeight="1">
      <c r="A25" s="14">
        <v>14</v>
      </c>
      <c r="B25" s="50" t="s">
        <v>41</v>
      </c>
      <c r="C25" s="19"/>
      <c r="D25" s="14" t="s">
        <v>18</v>
      </c>
      <c r="E25" s="31">
        <v>2</v>
      </c>
      <c r="F25" s="1">
        <v>0</v>
      </c>
      <c r="G25" s="15">
        <f t="shared" si="1"/>
        <v>0</v>
      </c>
      <c r="J25" s="33"/>
      <c r="K25"/>
      <c r="L25"/>
      <c r="M25"/>
      <c r="N25"/>
      <c r="O25"/>
      <c r="P25"/>
      <c r="Q25" s="30"/>
    </row>
    <row r="26" spans="1:17" ht="24">
      <c r="A26" s="14">
        <v>15</v>
      </c>
      <c r="B26" s="50" t="s">
        <v>48</v>
      </c>
      <c r="C26" s="19"/>
      <c r="D26" s="14" t="s">
        <v>18</v>
      </c>
      <c r="E26" s="31">
        <v>2</v>
      </c>
      <c r="F26" s="1">
        <v>0</v>
      </c>
      <c r="G26" s="15">
        <f>E26*F26</f>
        <v>0</v>
      </c>
      <c r="J26" s="43"/>
      <c r="K26"/>
      <c r="L26"/>
      <c r="M26"/>
      <c r="N26"/>
      <c r="O26"/>
      <c r="P26"/>
      <c r="Q26" s="30"/>
    </row>
    <row r="27" spans="1:17" ht="24">
      <c r="A27" s="14">
        <v>16</v>
      </c>
      <c r="B27" s="50" t="s">
        <v>42</v>
      </c>
      <c r="C27" s="20"/>
      <c r="D27" s="14" t="s">
        <v>17</v>
      </c>
      <c r="E27" s="31">
        <v>26</v>
      </c>
      <c r="F27" s="1">
        <v>0</v>
      </c>
      <c r="G27" s="15">
        <f>E27*F27</f>
        <v>0</v>
      </c>
      <c r="J27" s="44"/>
      <c r="K27"/>
      <c r="L27"/>
      <c r="M27"/>
      <c r="N27"/>
      <c r="O27"/>
      <c r="P27"/>
      <c r="Q27" s="30"/>
    </row>
    <row r="28" spans="1:17" ht="13.8">
      <c r="A28" s="14">
        <v>17</v>
      </c>
      <c r="B28" s="50" t="s">
        <v>32</v>
      </c>
      <c r="C28" s="19"/>
      <c r="D28" s="14" t="s">
        <v>18</v>
      </c>
      <c r="E28" s="31">
        <v>4</v>
      </c>
      <c r="F28" s="1">
        <v>0</v>
      </c>
      <c r="G28" s="15">
        <f t="shared" si="1"/>
        <v>0</v>
      </c>
      <c r="J28" s="43"/>
      <c r="K28"/>
      <c r="L28"/>
      <c r="M28"/>
      <c r="N28"/>
      <c r="O28"/>
      <c r="P28"/>
    </row>
    <row r="29" spans="1:17" ht="13.8">
      <c r="A29" s="14">
        <v>18</v>
      </c>
      <c r="B29" s="50" t="s">
        <v>33</v>
      </c>
      <c r="C29" s="19"/>
      <c r="D29" s="14" t="s">
        <v>17</v>
      </c>
      <c r="E29" s="31">
        <v>20</v>
      </c>
      <c r="F29" s="1">
        <v>0</v>
      </c>
      <c r="G29" s="15">
        <f t="shared" si="1"/>
        <v>0</v>
      </c>
      <c r="J29" s="44"/>
      <c r="K29"/>
      <c r="L29"/>
      <c r="M29"/>
      <c r="N29"/>
      <c r="O29"/>
      <c r="P29"/>
    </row>
    <row r="30" spans="1:17" ht="24">
      <c r="A30" s="14">
        <v>19</v>
      </c>
      <c r="B30" s="50" t="s">
        <v>34</v>
      </c>
      <c r="C30" s="19"/>
      <c r="D30" s="14" t="s">
        <v>18</v>
      </c>
      <c r="E30" s="31">
        <v>2</v>
      </c>
      <c r="F30" s="1">
        <v>0</v>
      </c>
      <c r="G30" s="15">
        <f t="shared" si="1"/>
        <v>0</v>
      </c>
      <c r="J30" s="33"/>
      <c r="K30"/>
      <c r="L30"/>
      <c r="M30"/>
      <c r="N30"/>
      <c r="O30"/>
      <c r="P30"/>
    </row>
    <row r="31" spans="1:17" ht="36">
      <c r="A31" s="14">
        <v>20</v>
      </c>
      <c r="B31" s="60" t="s">
        <v>46</v>
      </c>
      <c r="C31" s="19"/>
      <c r="D31" s="14" t="s">
        <v>19</v>
      </c>
      <c r="E31" s="31">
        <v>1</v>
      </c>
      <c r="F31" s="1">
        <v>0</v>
      </c>
      <c r="G31" s="15">
        <f t="shared" ref="G31:G36" si="2">E31*F31</f>
        <v>0</v>
      </c>
      <c r="J31" s="33"/>
      <c r="K31"/>
      <c r="L31"/>
      <c r="M31"/>
      <c r="N31"/>
      <c r="O31"/>
      <c r="P31"/>
    </row>
    <row r="32" spans="1:17" ht="36">
      <c r="A32" s="14">
        <v>21</v>
      </c>
      <c r="B32" s="60" t="s">
        <v>47</v>
      </c>
      <c r="C32" s="19"/>
      <c r="D32" s="14" t="s">
        <v>19</v>
      </c>
      <c r="E32" s="31">
        <v>1</v>
      </c>
      <c r="F32" s="1">
        <v>0</v>
      </c>
      <c r="G32" s="15">
        <f t="shared" si="2"/>
        <v>0</v>
      </c>
      <c r="J32" s="33"/>
      <c r="K32"/>
      <c r="L32"/>
      <c r="M32"/>
      <c r="N32"/>
      <c r="O32"/>
      <c r="P32"/>
    </row>
    <row r="33" spans="1:16" ht="36">
      <c r="A33" s="14">
        <v>22</v>
      </c>
      <c r="B33" s="60" t="s">
        <v>43</v>
      </c>
      <c r="C33" s="19"/>
      <c r="D33" s="14" t="s">
        <v>17</v>
      </c>
      <c r="E33" s="31">
        <v>20</v>
      </c>
      <c r="F33" s="1">
        <v>0</v>
      </c>
      <c r="G33" s="15">
        <f t="shared" si="2"/>
        <v>0</v>
      </c>
      <c r="J33" s="33"/>
      <c r="K33"/>
      <c r="L33"/>
      <c r="M33"/>
      <c r="N33"/>
      <c r="O33"/>
      <c r="P33"/>
    </row>
    <row r="34" spans="1:16" ht="48">
      <c r="A34" s="14">
        <v>23</v>
      </c>
      <c r="B34" s="60" t="s">
        <v>35</v>
      </c>
      <c r="C34" s="19"/>
      <c r="D34" s="14" t="s">
        <v>20</v>
      </c>
      <c r="E34" s="31">
        <v>40</v>
      </c>
      <c r="F34" s="1">
        <v>0</v>
      </c>
      <c r="G34" s="15">
        <f t="shared" si="2"/>
        <v>0</v>
      </c>
      <c r="J34" s="33"/>
      <c r="K34"/>
      <c r="L34"/>
      <c r="M34"/>
      <c r="N34"/>
      <c r="O34"/>
      <c r="P34"/>
    </row>
    <row r="35" spans="1:16" ht="48">
      <c r="A35" s="14">
        <v>24</v>
      </c>
      <c r="B35" s="60" t="s">
        <v>23</v>
      </c>
      <c r="C35" s="19"/>
      <c r="D35" s="14" t="s">
        <v>20</v>
      </c>
      <c r="E35" s="31">
        <v>75</v>
      </c>
      <c r="F35" s="1">
        <v>0</v>
      </c>
      <c r="G35" s="15">
        <f t="shared" si="2"/>
        <v>0</v>
      </c>
      <c r="J35" s="33"/>
      <c r="K35"/>
      <c r="L35"/>
      <c r="M35"/>
      <c r="N35"/>
      <c r="O35"/>
      <c r="P35"/>
    </row>
    <row r="36" spans="1:16" ht="48">
      <c r="A36" s="14">
        <v>25</v>
      </c>
      <c r="B36" s="60" t="s">
        <v>36</v>
      </c>
      <c r="C36" s="19"/>
      <c r="D36" s="14" t="s">
        <v>20</v>
      </c>
      <c r="E36" s="31">
        <v>75</v>
      </c>
      <c r="F36" s="1">
        <v>0</v>
      </c>
      <c r="G36" s="15">
        <f t="shared" si="2"/>
        <v>0</v>
      </c>
      <c r="J36" s="33"/>
      <c r="K36"/>
      <c r="L36"/>
      <c r="M36"/>
      <c r="N36"/>
      <c r="O36"/>
      <c r="P36"/>
    </row>
    <row r="37" spans="1:16" ht="16.5" customHeight="1">
      <c r="A37" s="52" t="s">
        <v>6</v>
      </c>
      <c r="B37" s="53"/>
      <c r="C37" s="53"/>
      <c r="D37" s="53"/>
      <c r="E37" s="53"/>
      <c r="F37" s="54"/>
      <c r="G37" s="24">
        <f>SUM(G12:G36)</f>
        <v>0</v>
      </c>
      <c r="J37" s="33"/>
      <c r="K37" s="33"/>
      <c r="L37" s="33"/>
      <c r="M37" s="34"/>
      <c r="N37"/>
      <c r="O37"/>
      <c r="P37"/>
    </row>
    <row r="38" spans="1:16" ht="13.8">
      <c r="B38" s="16"/>
      <c r="C38" s="16"/>
      <c r="J38" s="45"/>
      <c r="K38" s="45"/>
      <c r="L38" s="46"/>
      <c r="M38"/>
      <c r="N38"/>
      <c r="O38"/>
      <c r="P38"/>
    </row>
    <row r="39" spans="1:16" ht="13.8">
      <c r="A39" s="55" t="s">
        <v>7</v>
      </c>
      <c r="B39" s="55"/>
      <c r="C39" s="55"/>
      <c r="D39" s="55"/>
      <c r="E39" s="55"/>
      <c r="F39" s="55"/>
      <c r="G39" s="55"/>
      <c r="J39" s="35"/>
      <c r="K39"/>
      <c r="L39"/>
      <c r="M39"/>
      <c r="N39"/>
      <c r="O39"/>
      <c r="P39"/>
    </row>
    <row r="40" spans="1:16" ht="12.75" customHeight="1">
      <c r="A40" s="56" t="s">
        <v>10</v>
      </c>
      <c r="B40" s="56"/>
      <c r="C40" s="56"/>
      <c r="D40" s="56"/>
      <c r="E40" s="56"/>
      <c r="F40" s="56"/>
      <c r="G40" s="56"/>
      <c r="J40" s="33"/>
      <c r="K40" s="33"/>
      <c r="L40" s="34"/>
      <c r="M40"/>
      <c r="N40"/>
      <c r="O40"/>
      <c r="P40"/>
    </row>
    <row r="41" spans="1:16" ht="13.8">
      <c r="A41" s="47" t="s">
        <v>21</v>
      </c>
      <c r="B41" s="48"/>
      <c r="C41" s="48"/>
      <c r="D41" s="47"/>
      <c r="E41" s="47"/>
      <c r="F41" s="47"/>
      <c r="G41" s="47"/>
      <c r="J41" s="35"/>
      <c r="K41"/>
      <c r="L41"/>
      <c r="M41"/>
      <c r="N41"/>
      <c r="O41"/>
      <c r="P41"/>
    </row>
    <row r="42" spans="1:16" ht="13.8">
      <c r="B42" s="16"/>
      <c r="C42" s="16"/>
      <c r="J42" s="37"/>
      <c r="K42"/>
      <c r="L42"/>
      <c r="M42"/>
      <c r="N42"/>
      <c r="O42"/>
      <c r="P42"/>
    </row>
    <row r="43" spans="1:16" ht="13.8">
      <c r="B43" s="16"/>
      <c r="C43" s="16"/>
      <c r="J43" s="33"/>
      <c r="K43" s="33"/>
      <c r="L43" s="34"/>
      <c r="M43"/>
      <c r="N43"/>
      <c r="O43"/>
      <c r="P43"/>
    </row>
    <row r="44" spans="1:16" ht="13.8">
      <c r="B44" s="16"/>
      <c r="C44" s="16"/>
      <c r="E44" s="17" t="s">
        <v>8</v>
      </c>
      <c r="F44" s="2"/>
      <c r="G44" s="25" t="s">
        <v>9</v>
      </c>
      <c r="J44" s="37"/>
      <c r="K44"/>
      <c r="L44"/>
      <c r="M44"/>
      <c r="N44"/>
      <c r="O44"/>
      <c r="P44"/>
    </row>
    <row r="45" spans="1:16" ht="13.8">
      <c r="B45" s="16"/>
      <c r="C45" s="16"/>
      <c r="E45" s="3"/>
      <c r="F45" s="4"/>
      <c r="G45" s="26"/>
      <c r="J45" s="35"/>
      <c r="K45"/>
      <c r="L45"/>
      <c r="M45"/>
      <c r="N45"/>
      <c r="O45"/>
      <c r="P45"/>
    </row>
    <row r="46" spans="1:16" ht="13.8">
      <c r="B46" s="16"/>
      <c r="C46" s="16"/>
      <c r="E46" s="3"/>
      <c r="F46" s="4"/>
      <c r="G46" s="26"/>
      <c r="J46" s="33"/>
      <c r="K46" s="33"/>
      <c r="L46" s="33"/>
      <c r="M46" s="34"/>
      <c r="N46"/>
      <c r="O46"/>
      <c r="P46"/>
    </row>
    <row r="47" spans="1:16" ht="13.8">
      <c r="B47" s="16"/>
      <c r="C47" s="16"/>
      <c r="E47" s="3"/>
      <c r="F47" s="4"/>
      <c r="G47" s="26"/>
      <c r="J47" s="35"/>
      <c r="K47"/>
      <c r="L47"/>
      <c r="M47"/>
      <c r="N47"/>
      <c r="O47"/>
      <c r="P47"/>
    </row>
    <row r="48" spans="1:16" ht="13.8">
      <c r="E48" s="3"/>
      <c r="F48" s="4"/>
      <c r="G48" s="26"/>
      <c r="J48" s="37"/>
      <c r="K48"/>
      <c r="L48"/>
      <c r="M48"/>
      <c r="N48"/>
      <c r="O48"/>
      <c r="P48"/>
    </row>
    <row r="49" spans="5:16" ht="13.8">
      <c r="E49" s="5"/>
      <c r="F49" s="6"/>
      <c r="G49" s="27"/>
      <c r="J49" s="33"/>
      <c r="K49" s="33"/>
      <c r="L49" s="33"/>
      <c r="M49"/>
      <c r="N49"/>
      <c r="O49"/>
      <c r="P49"/>
    </row>
    <row r="50" spans="5:16" ht="13.8">
      <c r="J50" s="35"/>
      <c r="K50"/>
      <c r="L50"/>
      <c r="M50"/>
      <c r="N50"/>
      <c r="O50"/>
      <c r="P50"/>
    </row>
    <row r="51" spans="5:16" ht="13.8">
      <c r="J51" s="35"/>
      <c r="K51"/>
      <c r="L51"/>
      <c r="M51"/>
      <c r="N51"/>
      <c r="O51"/>
      <c r="P51"/>
    </row>
    <row r="52" spans="5:16" ht="13.8">
      <c r="J52" s="33"/>
      <c r="K52" s="33"/>
      <c r="L52" s="34"/>
      <c r="M52"/>
      <c r="N52"/>
      <c r="O52"/>
      <c r="P52"/>
    </row>
    <row r="53" spans="5:16" ht="13.8">
      <c r="J53" s="37"/>
      <c r="K53"/>
      <c r="L53"/>
      <c r="M53"/>
      <c r="N53"/>
      <c r="O53"/>
      <c r="P53"/>
    </row>
    <row r="54" spans="5:16" ht="13.8">
      <c r="J54" s="35"/>
      <c r="K54"/>
      <c r="L54"/>
      <c r="M54"/>
      <c r="N54"/>
      <c r="O54"/>
      <c r="P54"/>
    </row>
    <row r="55" spans="5:16" ht="13.8">
      <c r="J55" s="37"/>
      <c r="K55" s="37"/>
      <c r="L55" s="38"/>
      <c r="M55"/>
      <c r="N55"/>
      <c r="O55"/>
      <c r="P55"/>
    </row>
    <row r="56" spans="5:16" ht="13.8">
      <c r="J56" s="33"/>
      <c r="K56" s="33"/>
      <c r="L56" s="33"/>
      <c r="M56" s="34"/>
      <c r="N56"/>
      <c r="O56"/>
      <c r="P56"/>
    </row>
    <row r="57" spans="5:16">
      <c r="L57" s="28"/>
      <c r="M57" s="28"/>
    </row>
    <row r="58" spans="5:16">
      <c r="L58" s="28"/>
      <c r="M58" s="28"/>
    </row>
    <row r="61" spans="5:16">
      <c r="L61" s="28"/>
      <c r="M61" s="28"/>
    </row>
    <row r="62" spans="5:16">
      <c r="L62" s="28"/>
      <c r="M62" s="28"/>
    </row>
    <row r="65" spans="12:13">
      <c r="L65" s="28"/>
      <c r="M65" s="28"/>
    </row>
    <row r="66" spans="12:13">
      <c r="L66" s="28"/>
      <c r="M66" s="28"/>
    </row>
    <row r="69" spans="12:13">
      <c r="L69" s="28"/>
      <c r="M69" s="28"/>
    </row>
    <row r="70" spans="12:13">
      <c r="L70" s="28"/>
      <c r="M70" s="28"/>
    </row>
    <row r="73" spans="12:13">
      <c r="L73" s="28"/>
      <c r="M73" s="28"/>
    </row>
    <row r="74" spans="12:13">
      <c r="L74" s="28"/>
      <c r="M74" s="28"/>
    </row>
    <row r="77" spans="12:13">
      <c r="L77" s="28"/>
      <c r="M77" s="28"/>
    </row>
    <row r="78" spans="12:13">
      <c r="L78" s="28"/>
      <c r="M78" s="28"/>
    </row>
    <row r="80" spans="12:13">
      <c r="L80" s="28"/>
    </row>
    <row r="81" spans="13:13">
      <c r="M81" s="28"/>
    </row>
    <row r="82" spans="13:13">
      <c r="M82" s="28"/>
    </row>
    <row r="84" spans="13:13">
      <c r="M84" s="28"/>
    </row>
    <row r="85" spans="13:13">
      <c r="M85" s="29"/>
    </row>
    <row r="86" spans="13:13">
      <c r="M86" s="28"/>
    </row>
    <row r="89" spans="13:13">
      <c r="M89" s="28"/>
    </row>
    <row r="90" spans="13:13">
      <c r="M90" s="28"/>
    </row>
    <row r="93" spans="13:13">
      <c r="M93" s="28"/>
    </row>
    <row r="94" spans="13:13">
      <c r="M94" s="28"/>
    </row>
    <row r="97" spans="13:13">
      <c r="M97" s="28"/>
    </row>
    <row r="98" spans="13:13">
      <c r="M98" s="28"/>
    </row>
    <row r="101" spans="13:13">
      <c r="M101" s="28"/>
    </row>
    <row r="102" spans="13:13">
      <c r="M102" s="28"/>
    </row>
    <row r="105" spans="13:13">
      <c r="M105" s="28"/>
    </row>
    <row r="106" spans="13:13">
      <c r="M106" s="28"/>
    </row>
    <row r="109" spans="13:13">
      <c r="M109" s="28"/>
    </row>
    <row r="110" spans="13:13">
      <c r="M110" s="28"/>
    </row>
    <row r="113" spans="13:13">
      <c r="M113" s="28"/>
    </row>
    <row r="114" spans="13:13">
      <c r="M114" s="28"/>
    </row>
    <row r="116" spans="13:13">
      <c r="M116" s="28"/>
    </row>
  </sheetData>
  <sheetProtection algorithmName="SHA-512" hashValue="1MaYkZ8ltoPDHT875SiOlrovhTkI4Xgvh0NwYX/cpKr9GeL+OZc1SJrm+WByElIfhHsKAJGRvNHh/1n+P0CFnA==" saltValue="gzRADYlueaTZS30VfDwNRg==" spinCount="100000" sheet="1" objects="1" scenarios="1"/>
  <mergeCells count="9">
    <mergeCell ref="A37:F37"/>
    <mergeCell ref="A39:G39"/>
    <mergeCell ref="A40:G40"/>
    <mergeCell ref="B3:G3"/>
    <mergeCell ref="A5:G5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Biološko središče - 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Petrič, Tilen</dc:creator>
  <cp:lastModifiedBy>Popit, Petra</cp:lastModifiedBy>
  <dcterms:created xsi:type="dcterms:W3CDTF">2025-02-24T06:53:08Z</dcterms:created>
  <dcterms:modified xsi:type="dcterms:W3CDTF">2026-08-04T11:38:48Z</dcterms:modified>
</cp:coreProperties>
</file>